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<sst xmlns="http://schemas.openxmlformats.org/spreadsheetml/2006/main" count="208" uniqueCount="206">
  <si>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</si>
  <si>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</si>
  <si>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</si>
  <si>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</si>
  <si>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</si>
  <si>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</si>
  <si>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</si>
  <si>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</si>
  <si>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</si>
  <si>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</si>
  <si>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</si>
  <si>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</si>
  <si>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</si>
  <si>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</si>
  <si>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</si>
  <si>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</si>
  <si>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</si>
  <si>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</si>
  <si>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</si>
  <si>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</si>
  <si>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</si>
  <si>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</si>
  <si>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</si>
  <si>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</si>
  <si>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</si>
  <si>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</si>
  <si>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</si>
  <si>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</si>
  <si>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</si>
  <si>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</si>
  <si>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</si>
  <si>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</si>
  <si>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</si>
  <si>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</si>
  <si>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</si>
  <si>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</si>
  <si>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</si>
  <si>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</si>
  <si>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</si>
  <si>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</si>
  <si>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</si>
  <si>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</si>
  <si>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</si>
  <si>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</si>
  <si>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</si>
  <si>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</si>
  <si>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</si>
  <si>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</si>
  <si>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</si>
  <si>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</si>
  <si>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</si>
  <si>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</si>
  <si>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</si>
  <si>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</si>
  <si>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</si>
  <si>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</si>
  <si>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</si>
  <si>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</si>
  <si>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</si>
  <si>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</si>
  <si>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</si>
  <si>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</si>
  <si>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</si>
  <si>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</si>
  <si>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</si>
  <si>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</si>
  <si>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</si>
  <si>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</si>
  <si>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</si>
  <si>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</si>
  <si>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</si>
  <si>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</si>
  <si>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</si>
  <si>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</si>
  <si>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</si>
  <si>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</si>
  <si>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</si>
  <si>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</si>
  <si>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</si>
  <si>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</si>
  <si>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</si>
  <si>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</si>
  <si>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</si>
  <si>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</si>
  <si>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</si>
  <si>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</si>
  <si>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</si>
  <si>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</si>
  <si>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</si>
  <si>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</si>
  <si>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</si>
  <si>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</si>
  <si>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</si>
  <si>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</si>
  <si>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</si>
  <si>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</si>
  <si>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</si>
  <si>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</si>
  <si>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</si>
  <si>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</si>
  <si>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</si>
  <si>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</si>
  <si>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</si>
  <si>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</si>
  <si>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</si>
  <si>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</si>
  <si>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</si>
  <si>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</si>
  <si>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</si>
  <si>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</si>
  <si>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</si>
  <si>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</si>
  <si>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</si>
  <si>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</si>
  <si>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</si>
  <si>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</si>
  <si>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</si>
  <si>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</si>
  <si>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</si>
  <si>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</si>
  <si>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</si>
  <si>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</si>
  <si>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</si>
  <si>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</si>
  <si>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</si>
  <si>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</si>
  <si>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</si>
  <si>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</si>
  <si>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</si>
  <si>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</si>
  <si>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</si>
  <si>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</si>
  <si>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</si>
  <si>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</si>
  <si>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</si>
  <si>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</si>
  <si>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</si>
  <si>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</si>
  <si>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</si>
  <si>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</si>
  <si>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</si>
  <si>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</si>
  <si>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</si>
  <si>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</si>
  <si>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</si>
  <si>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</si>
  <si>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</si>
  <si>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</si>
  <si>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</si>
  <si>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</si>
  <si>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</si>
  <si>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</si>
  <si>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</si>
  <si>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</si>
  <si>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</si>
  <si>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</si>
  <si>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</si>
  <si>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</si>
  <si>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</si>
  <si>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</si>
  <si>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</si>
  <si>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</si>
  <si>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</si>
  <si>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</si>
  <si>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</si>
  <si>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</si>
  <si>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</si>
  <si>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</si>
  <si>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</si>
  <si>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</si>
  <si>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</si>
  <si>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</si>
  <si>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</si>
  <si>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</si>
  <si>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</si>
  <si>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</si>
  <si>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</si>
  <si>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</si>
  <si>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</si>
  <si>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</si>
  <si>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</si>
  <si>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</si>
  <si>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</si>
  <si>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</si>
  <si>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</si>
  <si>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</si>
  <si>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</si>
  <si>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</si>
  <si>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</si>
  <si>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</si>
  <si>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</si>
  <si>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</si>
  <si>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</si>
  <si>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</si>
  <si>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</si>
  <si>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</si>
  <si>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</si>
  <si>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</si>
  <si>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</si>
  <si>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</si>
  <si>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</si>
  <si>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</si>
  <si>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</si>
  <si>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</si>
  <si>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المجموعة الاستشارية الاستثمارية</t>
  </si>
  <si>
    <t>THE CONSULTANT &amp; INVESTMENT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</si>
</sst>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131207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2.15</v>
      </c>
      <c r="F6" s="13">
        <v>1.75</v>
      </c>
      <c r="G6" s="13">
        <v>0.84</v>
      </c>
      <c r="H6" s="13">
        <v>0.69</v>
      </c>
      <c r="I6" s="14" t="s">
        <v>5</v>
      </c>
    </row>
    <row r="7" spans="4:9" ht="15.75">
      <c r="D7" s="12" t="s">
        <v>6</v>
      </c>
      <c r="E7" s="15">
        <v>3490855.45</v>
      </c>
      <c r="F7" s="15">
        <v>2397704.52</v>
      </c>
      <c r="G7" s="15">
        <v>12967402.65</v>
      </c>
      <c r="H7" s="15">
        <v>1134356.26</v>
      </c>
      <c r="I7" s="14" t="s">
        <v>7</v>
      </c>
    </row>
    <row r="8" spans="4:9" ht="15.75">
      <c r="D8" s="12" t="s">
        <v>8</v>
      </c>
      <c r="E8" s="15">
        <v>2482086</v>
      </c>
      <c r="F8" s="15">
        <v>3000717</v>
      </c>
      <c r="G8" s="15">
        <v>15045520</v>
      </c>
      <c r="H8" s="15">
        <v>1631026</v>
      </c>
      <c r="I8" s="14" t="s">
        <v>9</v>
      </c>
    </row>
    <row r="9" spans="4:9" ht="15.75">
      <c r="D9" s="12" t="s">
        <v>10</v>
      </c>
      <c r="E9" s="15">
        <v>618</v>
      </c>
      <c r="F9" s="15">
        <v>943</v>
      </c>
      <c r="G9" s="15">
        <v>1287</v>
      </c>
      <c r="H9" s="15">
        <v>216</v>
      </c>
      <c r="I9" s="14" t="s">
        <v>11</v>
      </c>
    </row>
    <row r="10" spans="4:9" ht="15.75">
      <c r="D10" s="12" t="s">
        <v>12</v>
      </c>
      <c r="E10" s="15">
        <v>13500000</v>
      </c>
      <c r="F10" s="15">
        <v>9825362</v>
      </c>
      <c r="G10" s="15">
        <v>22000000</v>
      </c>
      <c r="H10" s="15">
        <v>22000000</v>
      </c>
      <c r="I10" s="14" t="s">
        <v>13</v>
      </c>
    </row>
    <row r="11" spans="4:9" ht="15.75">
      <c r="D11" s="12" t="s">
        <v>14</v>
      </c>
      <c r="E11" s="15">
        <v>29025000</v>
      </c>
      <c r="F11" s="15">
        <v>17194383.5</v>
      </c>
      <c r="G11" s="15">
        <v>18480000</v>
      </c>
      <c r="H11" s="15">
        <v>15180000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3085648</v>
      </c>
      <c r="F16" s="25">
        <v>623529</v>
      </c>
      <c r="G16" s="25">
        <v>35387</v>
      </c>
      <c r="H16" s="25">
        <v>57085</v>
      </c>
      <c r="I16" s="11" t="s">
        <v>21</v>
      </c>
    </row>
    <row r="17" spans="4:9" ht="15.75">
      <c r="D17" s="12" t="s">
        <v>22</v>
      </c>
      <c r="E17" s="26">
        <v>2035750</v>
      </c>
      <c r="F17" s="26">
        <v>894443</v>
      </c>
      <c r="G17" s="26">
        <v>366553</v>
      </c>
      <c r="H17" s="26">
        <v>1943240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24965</v>
      </c>
      <c r="F19" s="26">
        <v>59553</v>
      </c>
      <c r="G19" s="26">
        <v>17712</v>
      </c>
      <c r="H19" s="26">
        <v>31260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1237094</v>
      </c>
      <c r="F22" s="26">
        <v>977762</v>
      </c>
      <c r="G22" s="26">
        <v>634584</v>
      </c>
      <c r="H22" s="26">
        <v>910906</v>
      </c>
      <c r="I22" s="14" t="s">
        <v>33</v>
      </c>
    </row>
    <row r="23" spans="4:9" ht="15.75">
      <c r="D23" s="12" t="s">
        <v>34</v>
      </c>
      <c r="E23" s="26">
        <v>6829717</v>
      </c>
      <c r="F23" s="26">
        <v>2886128</v>
      </c>
      <c r="G23" s="26">
        <v>1256331</v>
      </c>
      <c r="H23" s="26">
        <v>3479984</v>
      </c>
      <c r="I23" s="14" t="s">
        <v>35</v>
      </c>
    </row>
    <row r="24" spans="4:9" ht="15.75">
      <c r="D24" s="12" t="s">
        <v>36</v>
      </c>
      <c r="E24" s="26">
        <v>15000</v>
      </c>
      <c r="F24" s="26">
        <v>15000</v>
      </c>
      <c r="G24" s="26">
        <v>15000</v>
      </c>
      <c r="H24" s="26">
        <v>15000</v>
      </c>
      <c r="I24" s="14" t="s">
        <v>37</v>
      </c>
    </row>
    <row r="25" spans="4:9" ht="15.75">
      <c r="D25" s="12" t="s">
        <v>38</v>
      </c>
      <c r="E25" s="26">
        <v>15540821</v>
      </c>
      <c r="F25" s="26">
        <v>13902707</v>
      </c>
      <c r="G25" s="26">
        <v>14406819</v>
      </c>
      <c r="H25" s="26">
        <v>15264546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90918</v>
      </c>
      <c r="F27" s="26">
        <v>333581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15631739</v>
      </c>
      <c r="F28" s="26">
        <v>14236288</v>
      </c>
      <c r="G28" s="26">
        <v>14406819</v>
      </c>
      <c r="H28" s="26">
        <v>15264546</v>
      </c>
      <c r="I28" s="14" t="s">
        <v>45</v>
      </c>
    </row>
    <row r="29" spans="4:9" ht="15.75">
      <c r="D29" s="12" t="s">
        <v>46</v>
      </c>
      <c r="E29" s="26">
        <v>1420526</v>
      </c>
      <c r="F29" s="26">
        <v>190793</v>
      </c>
      <c r="G29" s="26">
        <v>1001</v>
      </c>
      <c r="H29" s="26">
        <v>13001</v>
      </c>
      <c r="I29" s="14" t="s">
        <v>47</v>
      </c>
    </row>
    <row r="30" spans="4:9" ht="15.75">
      <c r="D30" s="28" t="s">
        <v>48</v>
      </c>
      <c r="E30" s="29">
        <v>23896982</v>
      </c>
      <c r="F30" s="29">
        <v>17328209</v>
      </c>
      <c r="G30" s="29">
        <v>15679151</v>
      </c>
      <c r="H30" s="29">
        <v>18772531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1145186</v>
      </c>
      <c r="F35" s="25">
        <v>1022875</v>
      </c>
      <c r="G35" s="25">
        <v>613489</v>
      </c>
      <c r="H35" s="25">
        <v>1436044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2643238</v>
      </c>
      <c r="H36" s="26">
        <v>1200021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292454</v>
      </c>
      <c r="H37" s="26">
        <v>686745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5525398</v>
      </c>
      <c r="F39" s="26">
        <v>2962288</v>
      </c>
      <c r="G39" s="26">
        <v>5125012</v>
      </c>
      <c r="H39" s="26">
        <v>4430726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492966</v>
      </c>
      <c r="H40" s="26">
        <v>434223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3402212</v>
      </c>
      <c r="F42" s="26">
        <v>3748255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8927610</v>
      </c>
      <c r="F43" s="29">
        <v>6710543</v>
      </c>
      <c r="G43" s="29">
        <v>5617978</v>
      </c>
      <c r="H43" s="29">
        <v>4864949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13500000</v>
      </c>
      <c r="F46" s="25">
        <v>9825362</v>
      </c>
      <c r="G46" s="25">
        <v>22000000</v>
      </c>
      <c r="H46" s="25">
        <v>22000000</v>
      </c>
      <c r="I46" s="11" t="s">
        <v>75</v>
      </c>
    </row>
    <row r="47" spans="4:9" ht="15.75">
      <c r="D47" s="12" t="s">
        <v>76</v>
      </c>
      <c r="E47" s="26">
        <v>13500000</v>
      </c>
      <c r="F47" s="26">
        <v>9825362</v>
      </c>
      <c r="G47" s="26">
        <v>22000000</v>
      </c>
      <c r="H47" s="26">
        <v>22000000</v>
      </c>
      <c r="I47" s="14" t="s">
        <v>77</v>
      </c>
    </row>
    <row r="48" spans="4:9" ht="15.75">
      <c r="D48" s="12" t="s">
        <v>78</v>
      </c>
      <c r="E48" s="26">
        <v>13500000</v>
      </c>
      <c r="F48" s="26">
        <v>9825362</v>
      </c>
      <c r="G48" s="26">
        <v>22000000</v>
      </c>
      <c r="H48" s="26">
        <v>22000000</v>
      </c>
      <c r="I48" s="14" t="s">
        <v>79</v>
      </c>
    </row>
    <row r="49" spans="4:9" ht="15.75">
      <c r="D49" s="12" t="s">
        <v>80</v>
      </c>
      <c r="E49" s="26">
        <v>362012</v>
      </c>
      <c r="F49" s="26">
        <v>275503</v>
      </c>
      <c r="G49" s="26">
        <v>235811</v>
      </c>
      <c r="H49" s="26">
        <v>235811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2361700</v>
      </c>
      <c r="H52" s="26">
        <v>2361700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1107360</v>
      </c>
      <c r="F58" s="26">
        <v>516801</v>
      </c>
      <c r="G58" s="26">
        <v>-14536338</v>
      </c>
      <c r="H58" s="26">
        <v>-10689929</v>
      </c>
      <c r="I58" s="14" t="s">
        <v>95</v>
      </c>
    </row>
    <row r="59" spans="4:9" ht="15.75">
      <c r="D59" s="12" t="s">
        <v>96</v>
      </c>
      <c r="E59" s="26">
        <v>14969372</v>
      </c>
      <c r="F59" s="26">
        <v>10617666</v>
      </c>
      <c r="G59" s="26">
        <v>10061173</v>
      </c>
      <c r="H59" s="26">
        <v>13907582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23896982</v>
      </c>
      <c r="F61" s="29">
        <v>17328209</v>
      </c>
      <c r="G61" s="29">
        <v>15679151</v>
      </c>
      <c r="H61" s="29">
        <v>18772531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15090483</v>
      </c>
      <c r="F65" s="25">
        <v>13365203</v>
      </c>
      <c r="G65" s="25">
        <v>11025896</v>
      </c>
      <c r="H65" s="25">
        <v>13048251</v>
      </c>
      <c r="I65" s="11" t="s">
        <v>103</v>
      </c>
    </row>
    <row r="66" spans="4:9" ht="15.75">
      <c r="D66" s="12" t="s">
        <v>104</v>
      </c>
      <c r="E66" s="26">
        <v>12083715</v>
      </c>
      <c r="F66" s="26">
        <v>10650748</v>
      </c>
      <c r="G66" s="26">
        <v>10424617</v>
      </c>
      <c r="H66" s="26">
        <v>10197025</v>
      </c>
      <c r="I66" s="14" t="s">
        <v>105</v>
      </c>
    </row>
    <row r="67" spans="4:9" ht="15.75">
      <c r="D67" s="12" t="s">
        <v>106</v>
      </c>
      <c r="E67" s="26">
        <v>3006768</v>
      </c>
      <c r="F67" s="26">
        <v>2714455</v>
      </c>
      <c r="G67" s="26">
        <v>601279</v>
      </c>
      <c r="H67" s="26">
        <v>2851226</v>
      </c>
      <c r="I67" s="14" t="s">
        <v>107</v>
      </c>
    </row>
    <row r="68" spans="4:9" ht="15.75">
      <c r="D68" s="12" t="s">
        <v>108</v>
      </c>
      <c r="E68" s="26">
        <v>2278419</v>
      </c>
      <c r="F68" s="26">
        <v>2553178</v>
      </c>
      <c r="G68" s="26">
        <v>2498977</v>
      </c>
      <c r="H68" s="26">
        <v>2369598</v>
      </c>
      <c r="I68" s="14" t="s">
        <v>109</v>
      </c>
    </row>
    <row r="69" spans="4:9" ht="15.75">
      <c r="D69" s="12" t="s">
        <v>110</v>
      </c>
      <c r="E69" s="26">
        <v>89819</v>
      </c>
      <c r="F69" s="26">
        <v>14660</v>
      </c>
      <c r="G69" s="26">
        <v>3917</v>
      </c>
      <c r="H69" s="26">
        <v>21271</v>
      </c>
      <c r="I69" s="14" t="s">
        <v>111</v>
      </c>
    </row>
    <row r="70" spans="4:9" ht="15.75">
      <c r="D70" s="12" t="s">
        <v>112</v>
      </c>
      <c r="E70" s="26">
        <v>621183</v>
      </c>
      <c r="F70" s="26">
        <v>822975</v>
      </c>
      <c r="G70" s="26">
        <v>1024661</v>
      </c>
      <c r="H70" s="26">
        <v>1309373</v>
      </c>
      <c r="I70" s="14" t="s">
        <v>113</v>
      </c>
    </row>
    <row r="71" spans="4:9" ht="15.75">
      <c r="D71" s="12" t="s">
        <v>114</v>
      </c>
      <c r="E71" s="26">
        <v>0</v>
      </c>
      <c r="F71" s="26">
        <v>0</v>
      </c>
      <c r="G71" s="26">
        <v>1631508</v>
      </c>
      <c r="H71" s="26">
        <v>1309373</v>
      </c>
      <c r="I71" s="14" t="s">
        <v>115</v>
      </c>
    </row>
    <row r="72" spans="4:9" ht="15.75">
      <c r="D72" s="12" t="s">
        <v>116</v>
      </c>
      <c r="E72" s="26">
        <v>638530</v>
      </c>
      <c r="F72" s="26">
        <v>146617</v>
      </c>
      <c r="G72" s="26">
        <v>-3533123</v>
      </c>
      <c r="H72" s="26">
        <v>-849016</v>
      </c>
      <c r="I72" s="14" t="s">
        <v>117</v>
      </c>
    </row>
    <row r="73" spans="4:9" ht="15.75">
      <c r="D73" s="12" t="s">
        <v>118</v>
      </c>
      <c r="E73" s="26">
        <v>596108</v>
      </c>
      <c r="F73" s="26">
        <v>680651</v>
      </c>
      <c r="G73" s="26">
        <v>166329</v>
      </c>
      <c r="H73" s="26">
        <v>202618</v>
      </c>
      <c r="I73" s="14" t="s">
        <v>119</v>
      </c>
    </row>
    <row r="74" spans="4:9" ht="15.75">
      <c r="D74" s="12" t="s">
        <v>120</v>
      </c>
      <c r="E74" s="26">
        <v>0</v>
      </c>
      <c r="F74" s="26">
        <v>0</v>
      </c>
      <c r="G74" s="26">
        <v>127676</v>
      </c>
      <c r="H74" s="26">
        <v>640373</v>
      </c>
      <c r="I74" s="14" t="s">
        <v>121</v>
      </c>
    </row>
    <row r="75" spans="4:9" ht="15.75">
      <c r="D75" s="12" t="s">
        <v>122</v>
      </c>
      <c r="E75" s="26">
        <v>1234638</v>
      </c>
      <c r="F75" s="26">
        <v>827268</v>
      </c>
      <c r="G75" s="26">
        <v>-3494470</v>
      </c>
      <c r="H75" s="26">
        <v>-1286771</v>
      </c>
      <c r="I75" s="14" t="s">
        <v>123</v>
      </c>
    </row>
    <row r="76" spans="4:9" ht="15.75">
      <c r="D76" s="12" t="s">
        <v>124</v>
      </c>
      <c r="E76" s="26">
        <v>369553</v>
      </c>
      <c r="F76" s="26">
        <v>430345</v>
      </c>
      <c r="G76" s="26">
        <v>351939</v>
      </c>
      <c r="H76" s="26">
        <v>302118</v>
      </c>
      <c r="I76" s="14" t="s">
        <v>125</v>
      </c>
    </row>
    <row r="77" spans="4:9" ht="15.75">
      <c r="D77" s="12" t="s">
        <v>126</v>
      </c>
      <c r="E77" s="26">
        <v>865085</v>
      </c>
      <c r="F77" s="26">
        <v>396923</v>
      </c>
      <c r="G77" s="26">
        <v>-3846409</v>
      </c>
      <c r="H77" s="26">
        <v>-1588889</v>
      </c>
      <c r="I77" s="43" t="s">
        <v>127</v>
      </c>
    </row>
    <row r="78" spans="4:9" ht="15.75">
      <c r="D78" s="12" t="s">
        <v>128</v>
      </c>
      <c r="E78" s="26">
        <v>188017</v>
      </c>
      <c r="F78" s="26">
        <v>-159570</v>
      </c>
      <c r="G78" s="26">
        <v>0</v>
      </c>
      <c r="H78" s="26">
        <v>0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677068</v>
      </c>
      <c r="F82" s="26">
        <v>556493</v>
      </c>
      <c r="G82" s="26">
        <v>-3846409</v>
      </c>
      <c r="H82" s="26">
        <v>-1588889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677068</v>
      </c>
      <c r="F84" s="29">
        <v>556493</v>
      </c>
      <c r="G84" s="29">
        <v>-3846409</v>
      </c>
      <c r="H84" s="29">
        <v>-1588889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623529</v>
      </c>
      <c r="F88" s="25">
        <v>35387</v>
      </c>
      <c r="G88" s="25">
        <v>-1142936</v>
      </c>
      <c r="H88" s="25">
        <v>-507670</v>
      </c>
      <c r="I88" s="11" t="s">
        <v>143</v>
      </c>
    </row>
    <row r="89" spans="4:9" ht="15.75">
      <c r="D89" s="12" t="s">
        <v>144</v>
      </c>
      <c r="E89" s="26">
        <v>2544227</v>
      </c>
      <c r="F89" s="26">
        <v>1123083</v>
      </c>
      <c r="G89" s="26">
        <v>-559488</v>
      </c>
      <c r="H89" s="26">
        <v>467790</v>
      </c>
      <c r="I89" s="14" t="s">
        <v>145</v>
      </c>
    </row>
    <row r="90" spans="4:9" ht="15.75">
      <c r="D90" s="12" t="s">
        <v>146</v>
      </c>
      <c r="E90" s="26">
        <v>-6432660</v>
      </c>
      <c r="F90" s="26">
        <v>-652444</v>
      </c>
      <c r="G90" s="26">
        <v>-173487</v>
      </c>
      <c r="H90" s="26">
        <v>-413736</v>
      </c>
      <c r="I90" s="14" t="s">
        <v>147</v>
      </c>
    </row>
    <row r="91" spans="4:9" ht="15.75">
      <c r="D91" s="12" t="s">
        <v>148</v>
      </c>
      <c r="E91" s="26">
        <v>3350552</v>
      </c>
      <c r="F91" s="26">
        <v>117503</v>
      </c>
      <c r="G91" s="26">
        <v>-731940</v>
      </c>
      <c r="H91" s="26">
        <v>-689320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85648</v>
      </c>
      <c r="F93" s="29">
        <v>623529</v>
      </c>
      <c r="G93" s="29">
        <v>-2607851</v>
      </c>
      <c r="H93" s="29">
        <v>-1142936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18.385822222222224</v>
      </c>
      <c r="F97" s="10">
        <f>+F8*100/F10</f>
        <v>30.540523595975394</v>
      </c>
      <c r="G97" s="10">
        <f>+G8*100/G10</f>
        <v>68.388727272727266</v>
      </c>
      <c r="H97" s="10">
        <f>+H8*100/H10</f>
        <v>7.4137545454545455</v>
      </c>
      <c r="I97" s="11" t="s">
        <v>155</v>
      </c>
    </row>
    <row r="98" spans="1:15" ht="15.75">
      <c r="D98" s="12" t="s">
        <v>156</v>
      </c>
      <c r="E98" s="13">
        <f>+E84/E10</f>
        <v>5.0153185185185183E-2</v>
      </c>
      <c r="F98" s="13">
        <f>+F84/F10</f>
        <v>5.6638422075441085E-2</v>
      </c>
      <c r="G98" s="13">
        <f>+G84/G10</f>
        <v>-0.17483677272727272</v>
      </c>
      <c r="H98" s="13">
        <f>+H84/H10</f>
        <v>-7.2222227272727271E-2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1.1088423703703705</v>
      </c>
      <c r="F100" s="13">
        <f>+F59/F10</f>
        <v>1.0806386573848372</v>
      </c>
      <c r="G100" s="13">
        <f>+G59/G10</f>
        <v>0.45732604545454547</v>
      </c>
      <c r="H100" s="13">
        <f>+H59/H10</f>
        <v>0.63216281818181819</v>
      </c>
      <c r="I100" s="14" t="s">
        <v>161</v>
      </c>
    </row>
    <row r="101" spans="1:15" ht="15.75">
      <c r="D101" s="12" t="s">
        <v>162</v>
      </c>
      <c r="E101" s="13">
        <f>+E11/E84</f>
        <v>42.868663118032458</v>
      </c>
      <c r="F101" s="13">
        <f>+F11/F84</f>
        <v>30.897753430860767</v>
      </c>
      <c r="G101" s="13">
        <f>+G11/G84</f>
        <v>-4.8044812707125013</v>
      </c>
      <c r="H101" s="13">
        <f>+H11/H84</f>
        <v>-9.5538454857450716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1.9389590959460423</v>
      </c>
      <c r="F104" s="46">
        <f>+F11/F59</f>
        <v>1.6194127315739637</v>
      </c>
      <c r="G104" s="46">
        <f>+G11/G59</f>
        <v>1.8367639638042204</v>
      </c>
      <c r="H104" s="46">
        <f>+H11/H59</f>
        <v>1.0914909579537262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19.92492884422586</v>
      </c>
      <c r="F106" s="51">
        <f>+F67*100/F65</f>
        <v>20.309867347319752</v>
      </c>
      <c r="G106" s="51">
        <f>+G67*100/G65</f>
        <v>5.4533345861415707</v>
      </c>
      <c r="H106" s="51">
        <f>+H67*100/H65</f>
        <v>21.851403686210514</v>
      </c>
      <c r="I106" s="11" t="s">
        <v>171</v>
      </c>
    </row>
    <row r="107" spans="1:15" ht="15.75">
      <c r="D107" s="12" t="s">
        <v>172</v>
      </c>
      <c r="E107" s="52">
        <f>+E75*100/E65</f>
        <v>8.1815671506339456</v>
      </c>
      <c r="F107" s="52">
        <f>+F75*100/F65</f>
        <v>6.1897151880147279</v>
      </c>
      <c r="G107" s="52">
        <f>+G75*100/G65</f>
        <v>-31.693297306631589</v>
      </c>
      <c r="H107" s="52">
        <f>+H75*100/H65</f>
        <v>-9.861635862155012</v>
      </c>
      <c r="I107" s="14" t="s">
        <v>173</v>
      </c>
    </row>
    <row r="108" spans="1:15" ht="15.75">
      <c r="D108" s="12" t="s">
        <v>174</v>
      </c>
      <c r="E108" s="52">
        <f>+E82*100/E65</f>
        <v>4.4867218630444103</v>
      </c>
      <c r="F108" s="52">
        <f>+F82*100/F65</f>
        <v>4.163745212100407</v>
      </c>
      <c r="G108" s="52">
        <f>+G82*100/G65</f>
        <v>-34.885228375090783</v>
      </c>
      <c r="H108" s="52">
        <f>+H82*100/H65</f>
        <v>-12.1770266375164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2.8332782775665981</v>
      </c>
      <c r="F109" s="52">
        <f t="shared" ref="F109:H109" si="0">F82*100/F30</f>
        <v>3.2114859648795786</v>
      </c>
      <c r="G109" s="52">
        <f t="shared" si="0"/>
        <v>-24.531997937898552</v>
      </c>
      <c r="H109" s="52">
        <f t="shared" si="0"/>
        <v>-8.4639039882262015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4.5230220746735403</v>
      </c>
      <c r="F110" s="53">
        <f t="shared" ref="F110:H110" si="1">+F84*100/F59</f>
        <v>5.2411989602988074</v>
      </c>
      <c r="G110" s="53">
        <f t="shared" si="1"/>
        <v>-38.230224249200369</v>
      </c>
      <c r="H110" s="53">
        <f t="shared" si="1"/>
        <v>-11.424624352385626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37.358734253555532</v>
      </c>
      <c r="F112" s="10">
        <f>+F43*100/F30</f>
        <v>38.726119935418602</v>
      </c>
      <c r="G112" s="10">
        <f>+G43*100/G30</f>
        <v>35.830881404229096</v>
      </c>
      <c r="H112" s="10">
        <f>+H43*100/H30</f>
        <v>25.915253515895113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62.641265746444468</v>
      </c>
      <c r="F113" s="13">
        <f>+F59*100/F30</f>
        <v>61.273880064581398</v>
      </c>
      <c r="G113" s="13">
        <f>+G59*100/G30</f>
        <v>64.169118595770911</v>
      </c>
      <c r="H113" s="13">
        <f>+H59*100/H30</f>
        <v>74.084746484104883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3.3408956225494042</v>
      </c>
      <c r="F114" s="46">
        <f>+F75/F76</f>
        <v>1.9223367298330409</v>
      </c>
      <c r="G114" s="46">
        <f>+G75/G76</f>
        <v>-9.9291922747976216</v>
      </c>
      <c r="H114" s="46">
        <f>+H75/H76</f>
        <v>-4.2591669480136902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0.63148070329550399</v>
      </c>
      <c r="F116" s="10">
        <f>+F65/F30</f>
        <v>0.77129742606405549</v>
      </c>
      <c r="G116" s="10">
        <f>+G65/G30</f>
        <v>0.70322021900292941</v>
      </c>
      <c r="H116" s="10">
        <f>+H65/H30</f>
        <v>0.69507148503310501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0.96537454981816162</v>
      </c>
      <c r="F117" s="13">
        <f>+F65/F28</f>
        <v>0.93881235052283296</v>
      </c>
      <c r="G117" s="13">
        <f>+G65/G28</f>
        <v>0.76532480903660971</v>
      </c>
      <c r="H117" s="13">
        <f>+H65/H28</f>
        <v>0.85480767000865931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11.569625988734352</v>
      </c>
      <c r="F118" s="46">
        <f>+F65/F121</f>
        <v>-175.48848476890757</v>
      </c>
      <c r="G118" s="46">
        <f>+G65/G121</f>
        <v>-2.8500401041078343</v>
      </c>
      <c r="H118" s="46">
        <f>+H65/H121</f>
        <v>-13.72428166631957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1.236058832323029</v>
      </c>
      <c r="F120" s="58">
        <f>+F23/F39</f>
        <v>0.97429014329464247</v>
      </c>
      <c r="G120" s="58">
        <f>+G23/G39</f>
        <v>0.24513718211781749</v>
      </c>
      <c r="H120" s="58">
        <f>+H23/H39</f>
        <v>0.78542071886187503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1304319</v>
      </c>
      <c r="F121" s="29">
        <f>+F23-F39</f>
        <v>-76160</v>
      </c>
      <c r="G121" s="29">
        <f>+G23-G39</f>
        <v>-3868681</v>
      </c>
      <c r="H121" s="29">
        <f>+H23-H39</f>
        <v>-950742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2018-09-04T09:30:26Z</dcterms:modified>
</cp:coreProperties>
</file>